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Исполнение бюджета\Проекты решений, постановлений\Изменения, утверждение отчёта\Сессии 2022\сессия июнь\"/>
    </mc:Choice>
  </mc:AlternateContent>
  <bookViews>
    <workbookView xWindow="-120" yWindow="-120" windowWidth="29040" windowHeight="15840"/>
  </bookViews>
  <sheets>
    <sheet name="ожид 2017" sheetId="2" r:id="rId1"/>
  </sheets>
  <definedNames>
    <definedName name="_xlnm.Print_Titles" localSheetId="0">'ожид 2017'!$4:$4</definedName>
    <definedName name="_xlnm.Print_Area" localSheetId="0">'ожид 2017'!$A$1:$K$9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  <c r="E5" i="2" l="1"/>
  <c r="F5" i="2"/>
  <c r="G9" i="2"/>
  <c r="E9" i="2"/>
  <c r="F9" i="2"/>
  <c r="D5" i="2"/>
  <c r="D9" i="2" s="1"/>
  <c r="K8" i="2"/>
  <c r="C8" i="2"/>
  <c r="B8" i="2"/>
  <c r="I8" i="2"/>
  <c r="H8" i="2"/>
  <c r="I7" i="2"/>
  <c r="C7" i="2"/>
  <c r="B7" i="2"/>
  <c r="K7" i="2"/>
  <c r="H6" i="2"/>
  <c r="C6" i="2" l="1"/>
  <c r="C9" i="2" s="1"/>
  <c r="I6" i="2"/>
  <c r="I9" i="2" s="1"/>
  <c r="K6" i="2"/>
  <c r="K9" i="2" s="1"/>
  <c r="B6" i="2"/>
  <c r="B9" i="2" s="1"/>
  <c r="J6" i="2"/>
  <c r="H7" i="2"/>
  <c r="H9" i="2" s="1"/>
  <c r="J7" i="2"/>
  <c r="J8" i="2"/>
  <c r="J9" i="2" l="1"/>
</calcChain>
</file>

<file path=xl/sharedStrings.xml><?xml version="1.0" encoding="utf-8"?>
<sst xmlns="http://schemas.openxmlformats.org/spreadsheetml/2006/main" count="19" uniqueCount="15">
  <si>
    <t>Наименование показателя</t>
  </si>
  <si>
    <t>Бюджет на 2015 год с изм.</t>
  </si>
  <si>
    <t>План на 01.10.</t>
  </si>
  <si>
    <t>Отчет на 1.11.2015 г.</t>
  </si>
  <si>
    <t>Ожидаемое реальное на 2015 год</t>
  </si>
  <si>
    <t>Отклонение от отчета</t>
  </si>
  <si>
    <t>БЕЗВОЗМЕЗДНЫЕ ПОСТУПЛЕНИЯ</t>
  </si>
  <si>
    <t>(тыс. рублей)</t>
  </si>
  <si>
    <t>НАЛОГОВЫЕ И НЕНАЛОГОВЫЕ ДОХОДЫ</t>
  </si>
  <si>
    <t>Ожидаемое исполнение</t>
  </si>
  <si>
    <t xml:space="preserve">ДОХОДЫ </t>
  </si>
  <si>
    <t>РАСХОДЫ</t>
  </si>
  <si>
    <t>ДЕФИЦИТ</t>
  </si>
  <si>
    <t>Оценка ожидаемого исполнения бюджета Кемского муниципального района                              на 2022 год</t>
  </si>
  <si>
    <t>Отчет на                1 мая          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</si>
</sst>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Times New Roman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3"/>
      <color theme="0"/>
      <name val="Times New Roman"/>
      <family val="1"/>
      <charset val="204"/>
    </font>
    <font>
      <b/>
      <sz val="18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Font="1" applyAlignment="1"/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/>
    <xf numFmtId="3" fontId="6" fillId="0" borderId="0" xfId="1" applyNumberFormat="1" applyFont="1" applyFill="1" applyBorder="1" applyAlignment="1">
      <alignment vertical="top"/>
    </xf>
    <xf numFmtId="0" fontId="7" fillId="0" borderId="0" xfId="1" applyFont="1"/>
    <xf numFmtId="3" fontId="8" fillId="0" borderId="0" xfId="1" applyNumberFormat="1" applyFont="1" applyFill="1" applyBorder="1" applyAlignment="1">
      <alignment vertical="top"/>
    </xf>
    <xf numFmtId="3" fontId="3" fillId="0" borderId="0" xfId="1" applyNumberFormat="1" applyFont="1"/>
    <xf numFmtId="0" fontId="8" fillId="0" borderId="0" xfId="1" applyFont="1" applyFill="1" applyBorder="1" applyAlignment="1">
      <alignment vertical="top" wrapText="1"/>
    </xf>
    <xf numFmtId="0" fontId="3" fillId="0" borderId="0" xfId="1" applyFont="1" applyFill="1"/>
    <xf numFmtId="0" fontId="5" fillId="0" borderId="0" xfId="1" applyFont="1" applyAlignment="1">
      <alignment wrapText="1"/>
    </xf>
    <xf numFmtId="0" fontId="5" fillId="0" borderId="0" xfId="1" applyFont="1" applyFill="1"/>
    <xf numFmtId="3" fontId="5" fillId="0" borderId="0" xfId="1" applyNumberFormat="1" applyFont="1"/>
    <xf numFmtId="0" fontId="3" fillId="0" borderId="0" xfId="1" applyFont="1" applyAlignment="1">
      <alignment wrapText="1"/>
    </xf>
    <xf numFmtId="3" fontId="6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1" applyFont="1" applyAlignment="1"/>
    <xf numFmtId="0" fontId="9" fillId="0" borderId="0" xfId="1" applyFont="1"/>
    <xf numFmtId="3" fontId="10" fillId="0" borderId="0" xfId="1" applyNumberFormat="1" applyFont="1"/>
    <xf numFmtId="0" fontId="10" fillId="0" borderId="0" xfId="1" applyFont="1" applyAlignment="1">
      <alignment vertical="center"/>
    </xf>
    <xf numFmtId="0" fontId="10" fillId="0" borderId="0" xfId="1" applyFont="1"/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8" fillId="0" borderId="0" xfId="1" applyFont="1" applyFill="1" applyAlignment="1">
      <alignment vertical="top"/>
    </xf>
    <xf numFmtId="0" fontId="8" fillId="0" borderId="0" xfId="1" applyFont="1"/>
    <xf numFmtId="0" fontId="11" fillId="0" borderId="0" xfId="1" applyFont="1"/>
    <xf numFmtId="0" fontId="2" fillId="0" borderId="0" xfId="1" applyFont="1" applyFill="1" applyAlignment="1"/>
    <xf numFmtId="3" fontId="4" fillId="0" borderId="0" xfId="1" applyNumberFormat="1" applyFont="1" applyFill="1"/>
    <xf numFmtId="0" fontId="8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horizontal="center" wrapText="1"/>
    </xf>
    <xf numFmtId="3" fontId="12" fillId="0" borderId="0" xfId="1" applyNumberFormat="1" applyFont="1"/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top" wrapText="1"/>
    </xf>
    <xf numFmtId="3" fontId="8" fillId="0" borderId="0" xfId="1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wrapText="1"/>
    </xf>
    <xf numFmtId="3" fontId="8" fillId="0" borderId="0" xfId="1" applyNumberFormat="1" applyFont="1" applyFill="1" applyBorder="1" applyAlignment="1">
      <alignment horizontal="right" vertical="top"/>
    </xf>
    <xf numFmtId="3" fontId="8" fillId="0" borderId="0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top"/>
    </xf>
    <xf numFmtId="3" fontId="6" fillId="0" borderId="0" xfId="1" applyNumberFormat="1" applyFont="1" applyFill="1" applyBorder="1" applyAlignment="1">
      <alignment horizontal="right" vertical="center"/>
    </xf>
    <xf numFmtId="3" fontId="11" fillId="0" borderId="0" xfId="1" applyNumberFormat="1" applyFont="1"/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_Исп бюджРК9мес20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L10"/>
  <sheetViews>
    <sheetView tabSelected="1" view="pageBreakPreview" zoomScale="110" zoomScaleSheetLayoutView="110" workbookViewId="0">
      <pane xSplit="1" ySplit="4" topLeftCell="B5" activePane="bottomRight" state="frozen"/>
      <selection activeCell="A3" sqref="A3:G3"/>
      <selection pane="topRight" activeCell="A3" sqref="A3:G3"/>
      <selection pane="bottomLeft" activeCell="A3" sqref="A3:G3"/>
      <selection pane="bottomRight" activeCell="G7" sqref="G7"/>
    </sheetView>
  </sheetViews>
  <sheetFormatPr defaultRowHeight="12.75" x14ac:dyDescent="0.2"/>
  <cols>
    <col min="1" max="1" width="60.83203125" style="16" customWidth="1"/>
    <col min="2" max="2" width="16.33203125" style="12" hidden="1" customWidth="1"/>
    <col min="3" max="3" width="17.6640625" style="12" hidden="1" customWidth="1"/>
    <col min="4" max="4" width="16.1640625" style="10" customWidth="1"/>
    <col min="5" max="6" width="16.5" style="10" hidden="1" customWidth="1"/>
    <col min="7" max="7" width="17" style="12" customWidth="1"/>
    <col min="8" max="8" width="13.83203125" style="1" hidden="1" customWidth="1"/>
    <col min="9" max="9" width="17" style="2" hidden="1" customWidth="1"/>
    <col min="10" max="10" width="17" style="6" hidden="1" customWidth="1"/>
    <col min="11" max="11" width="16.5" style="6" hidden="1" customWidth="1"/>
    <col min="12" max="12" width="16" style="20" bestFit="1" customWidth="1"/>
    <col min="13" max="16384" width="9.33203125" style="6"/>
  </cols>
  <sheetData>
    <row r="1" spans="1:12" s="3" customFormat="1" ht="37.5" customHeight="1" x14ac:dyDescent="0.3">
      <c r="A1" s="45" t="s">
        <v>13</v>
      </c>
      <c r="B1" s="45"/>
      <c r="C1" s="45"/>
      <c r="D1" s="45"/>
      <c r="E1" s="45"/>
      <c r="F1" s="45"/>
      <c r="G1" s="45"/>
      <c r="H1" s="1"/>
      <c r="I1" s="2"/>
      <c r="L1" s="19"/>
    </row>
    <row r="2" spans="1:12" s="3" customFormat="1" ht="18.75" x14ac:dyDescent="0.3">
      <c r="A2" s="33"/>
      <c r="B2" s="33"/>
      <c r="C2" s="33"/>
      <c r="D2" s="33"/>
      <c r="E2" s="33"/>
      <c r="F2" s="33"/>
      <c r="G2" s="33"/>
      <c r="H2" s="1"/>
      <c r="I2" s="2"/>
      <c r="L2" s="19"/>
    </row>
    <row r="3" spans="1:12" ht="19.5" customHeight="1" x14ac:dyDescent="0.3">
      <c r="A3" s="29"/>
      <c r="B3" s="4"/>
      <c r="C3" s="4"/>
      <c r="D3" s="30"/>
      <c r="E3" s="30"/>
      <c r="F3" s="30"/>
      <c r="G3" s="5" t="s">
        <v>7</v>
      </c>
      <c r="H3" s="5" t="s">
        <v>7</v>
      </c>
      <c r="I3" s="5" t="s">
        <v>7</v>
      </c>
      <c r="J3" s="5" t="s">
        <v>7</v>
      </c>
      <c r="K3" s="5" t="s">
        <v>7</v>
      </c>
    </row>
    <row r="4" spans="1:12" s="27" customFormat="1" ht="52.5" customHeight="1" x14ac:dyDescent="0.25">
      <c r="A4" s="31" t="s">
        <v>0</v>
      </c>
      <c r="B4" s="24" t="s">
        <v>1</v>
      </c>
      <c r="C4" s="24" t="s">
        <v>2</v>
      </c>
      <c r="D4" s="24" t="s">
        <v>14</v>
      </c>
      <c r="E4" s="24" t="s">
        <v>3</v>
      </c>
      <c r="F4" s="24" t="s">
        <v>4</v>
      </c>
      <c r="G4" s="24" t="s">
        <v>9</v>
      </c>
      <c r="H4" s="25" t="s">
        <v>5</v>
      </c>
      <c r="I4" s="26"/>
      <c r="J4" s="24"/>
      <c r="L4" s="28"/>
    </row>
    <row r="5" spans="1:12" s="27" customFormat="1" ht="23.25" customHeight="1" x14ac:dyDescent="0.25">
      <c r="A5" s="37" t="s">
        <v>10</v>
      </c>
      <c r="B5" s="35"/>
      <c r="C5" s="35"/>
      <c r="D5" s="39">
        <f>D6+D7</f>
        <v>641468</v>
      </c>
      <c r="E5" s="39">
        <f t="shared" ref="E5:F5" si="0">E6+E7</f>
        <v>0</v>
      </c>
      <c r="F5" s="39">
        <f t="shared" si="0"/>
        <v>0</v>
      </c>
      <c r="G5" s="39">
        <f>G6+G7</f>
        <v>679857</v>
      </c>
      <c r="H5" s="36"/>
      <c r="I5" s="26"/>
      <c r="J5" s="35"/>
      <c r="L5" s="44"/>
    </row>
    <row r="6" spans="1:12" s="8" customFormat="1" ht="22.5" customHeight="1" x14ac:dyDescent="0.2">
      <c r="A6" s="11" t="s">
        <v>8</v>
      </c>
      <c r="B6" s="9" t="e">
        <f>#REF!+#REF!+#REF!+#REF!+#REF!+#REF!+#REF!+#REF!+#REF!+#REF!+#REF!+#REF!+#REF!+#REF!</f>
        <v>#REF!</v>
      </c>
      <c r="C6" s="9" t="e">
        <f>#REF!+#REF!+#REF!+#REF!+#REF!+#REF!+#REF!+#REF!+#REF!+#REF!+#REF!+#REF!+#REF!+#REF!</f>
        <v>#REF!</v>
      </c>
      <c r="D6" s="40">
        <v>243017</v>
      </c>
      <c r="E6" s="40"/>
      <c r="F6" s="40"/>
      <c r="G6" s="40">
        <v>245419</v>
      </c>
      <c r="H6" s="7" t="e">
        <f>#REF!+#REF!+#REF!+#REF!+#REF!+#REF!+#REF!+#REF!+#REF!+#REF!+#REF!+#REF!+#REF!+#REF!</f>
        <v>#REF!</v>
      </c>
      <c r="I6" s="7" t="e">
        <f>#REF!+#REF!+#REF!+#REF!+#REF!+#REF!+#REF!+#REF!+#REF!+#REF!+#REF!+#REF!+#REF!+#REF!</f>
        <v>#REF!</v>
      </c>
      <c r="J6" s="7" t="e">
        <f>#REF!+#REF!+#REF!+#REF!+#REF!+#REF!+#REF!+#REF!+#REF!+#REF!+#REF!+#REF!+#REF!+#REF!</f>
        <v>#REF!</v>
      </c>
      <c r="K6" s="7" t="e">
        <f>#REF!+#REF!+#REF!+#REF!+#REF!+#REF!+#REF!+#REF!+#REF!+#REF!+#REF!+#REF!+#REF!+#REF!</f>
        <v>#REF!</v>
      </c>
      <c r="L6" s="21"/>
    </row>
    <row r="7" spans="1:12" s="18" customFormat="1" ht="21.75" customHeight="1" x14ac:dyDescent="0.2">
      <c r="A7" s="11" t="s">
        <v>6</v>
      </c>
      <c r="B7" s="38" t="e">
        <f>#REF!+#REF!+#REF!+#REF!+#REF!+#REF!</f>
        <v>#REF!</v>
      </c>
      <c r="C7" s="38" t="e">
        <f>#REF!+#REF!+#REF!+#REF!+#REF!+#REF!</f>
        <v>#REF!</v>
      </c>
      <c r="D7" s="41">
        <v>398451</v>
      </c>
      <c r="E7" s="41"/>
      <c r="F7" s="41"/>
      <c r="G7" s="41">
        <v>434438</v>
      </c>
      <c r="H7" s="17" t="e">
        <f>#REF!+#REF!+#REF!+#REF!+#REF!+#REF!</f>
        <v>#REF!</v>
      </c>
      <c r="I7" s="17" t="e">
        <f>#REF!+#REF!+#REF!+#REF!+#REF!+#REF!</f>
        <v>#REF!</v>
      </c>
      <c r="J7" s="17" t="e">
        <f>#REF!+#REF!+#REF!+#REF!+#REF!+#REF!</f>
        <v>#REF!</v>
      </c>
      <c r="K7" s="17" t="e">
        <f>#REF!+#REF!+#REF!+#REF!+#REF!+#REF!</f>
        <v>#REF!</v>
      </c>
      <c r="L7" s="22"/>
    </row>
    <row r="8" spans="1:12" s="8" customFormat="1" ht="27" customHeight="1" x14ac:dyDescent="0.2">
      <c r="A8" s="32" t="s">
        <v>11</v>
      </c>
      <c r="B8" s="7" t="e">
        <f>SUM(#REF!)-#REF!</f>
        <v>#REF!</v>
      </c>
      <c r="C8" s="7" t="e">
        <f>SUM(#REF!)-#REF!</f>
        <v>#REF!</v>
      </c>
      <c r="D8" s="43">
        <v>665330</v>
      </c>
      <c r="E8" s="42"/>
      <c r="F8" s="42"/>
      <c r="G8" s="43">
        <v>713418</v>
      </c>
      <c r="H8" s="7" t="e">
        <f>SUM(#REF!)-#REF!</f>
        <v>#REF!</v>
      </c>
      <c r="I8" s="7" t="e">
        <f>SUM(#REF!)-#REF!</f>
        <v>#REF!</v>
      </c>
      <c r="J8" s="7" t="e">
        <f>SUM(#REF!)-#REF!</f>
        <v>#REF!</v>
      </c>
      <c r="K8" s="7" t="e">
        <f>SUM(#REF!)-#REF!</f>
        <v>#REF!</v>
      </c>
      <c r="L8" s="23"/>
    </row>
    <row r="9" spans="1:12" s="8" customFormat="1" ht="22.5" x14ac:dyDescent="0.3">
      <c r="A9" s="32" t="s">
        <v>12</v>
      </c>
      <c r="B9" s="7" t="e">
        <f>#REF!-B8</f>
        <v>#REF!</v>
      </c>
      <c r="C9" s="7" t="e">
        <f>#REF!-C8</f>
        <v>#REF!</v>
      </c>
      <c r="D9" s="42">
        <f>D5-D8</f>
        <v>-23862</v>
      </c>
      <c r="E9" s="42">
        <f t="shared" ref="E9:G9" si="1">E5-E8</f>
        <v>0</v>
      </c>
      <c r="F9" s="42">
        <f t="shared" si="1"/>
        <v>0</v>
      </c>
      <c r="G9" s="42">
        <f t="shared" si="1"/>
        <v>-33561</v>
      </c>
      <c r="H9" s="7" t="e">
        <f>#REF!-H8</f>
        <v>#REF!</v>
      </c>
      <c r="I9" s="7" t="e">
        <f>#REF!-I8</f>
        <v>#REF!</v>
      </c>
      <c r="J9" s="7" t="e">
        <f>#REF!-J8</f>
        <v>#REF!</v>
      </c>
      <c r="K9" s="7" t="e">
        <f>#REF!-K8</f>
        <v>#REF!</v>
      </c>
      <c r="L9" s="34"/>
    </row>
    <row r="10" spans="1:12" ht="15.75" x14ac:dyDescent="0.25">
      <c r="A10" s="13"/>
      <c r="B10" s="14"/>
      <c r="C10" s="14"/>
      <c r="D10" s="15"/>
      <c r="E10" s="15"/>
      <c r="F10" s="15"/>
      <c r="G10" s="14"/>
    </row>
  </sheetData>
  <mergeCells count="1">
    <mergeCell ref="A1:G1"/>
  </mergeCells>
  <printOptions horizontalCentered="1"/>
  <pageMargins left="0.15748031496062992" right="0.27559055118110237" top="0.9055118110236221" bottom="0.59055118110236227" header="0.15748031496062992" footer="0.23622047244094491"/>
  <pageSetup paperSize="9" scale="1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 2017</vt:lpstr>
      <vt:lpstr>'ожид 2017'!Заголовки_для_печати</vt:lpstr>
      <vt:lpstr>'ожид 2017'!Область_печати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Admin</cp:lastModifiedBy>
  <cp:lastPrinted>2021-10-12T13:04:24Z</cp:lastPrinted>
  <dcterms:created xsi:type="dcterms:W3CDTF">2015-11-09T07:41:46Z</dcterms:created>
  <dcterms:modified xsi:type="dcterms:W3CDTF">2022-06-07T08:41:24Z</dcterms:modified>
</cp:coreProperties>
</file>